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22" i="1" s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12" i="1" s="1"/>
  <c r="G17" i="1" l="1"/>
  <c r="H13" i="1"/>
  <c r="R13" i="1" s="1"/>
  <c r="H14" i="1"/>
  <c r="R14" i="1" s="1"/>
  <c r="H15" i="1"/>
  <c r="R15" i="1" s="1"/>
  <c r="Q17" i="1"/>
  <c r="G27" i="1"/>
  <c r="H23" i="1"/>
  <c r="R23" i="1" s="1"/>
  <c r="H24" i="1"/>
  <c r="R24" i="1" s="1"/>
  <c r="H25" i="1"/>
  <c r="R25" i="1" s="1"/>
  <c r="Q27" i="1"/>
  <c r="G12" i="1"/>
  <c r="H8" i="1"/>
  <c r="R8" i="1" s="1"/>
  <c r="G22" i="1"/>
  <c r="H18" i="1"/>
  <c r="R18" i="1" s="1"/>
  <c r="Q32" i="1"/>
  <c r="G32" i="1"/>
  <c r="H28" i="1"/>
  <c r="R28" i="1" s="1"/>
  <c r="H33" i="1"/>
  <c r="R33" i="1" s="1"/>
  <c r="G37" i="1"/>
  <c r="O32" i="1" l="1"/>
  <c r="H32" i="1"/>
  <c r="I31" i="1" s="1"/>
  <c r="S31" i="1" s="1"/>
  <c r="F32" i="1"/>
  <c r="D32" i="1"/>
  <c r="R32" i="1"/>
  <c r="P32" i="1"/>
  <c r="N32" i="1"/>
  <c r="E32" i="1"/>
  <c r="G39" i="1"/>
  <c r="R27" i="1"/>
  <c r="P27" i="1"/>
  <c r="N27" i="1"/>
  <c r="E27" i="1"/>
  <c r="F27" i="1"/>
  <c r="H27" i="1"/>
  <c r="I26" i="1" s="1"/>
  <c r="S26" i="1" s="1"/>
  <c r="D27" i="1"/>
  <c r="O27" i="1"/>
  <c r="O37" i="1"/>
  <c r="H37" i="1"/>
  <c r="F37" i="1"/>
  <c r="D37" i="1"/>
  <c r="R37" i="1"/>
  <c r="P37" i="1"/>
  <c r="N37" i="1"/>
  <c r="E37" i="1"/>
  <c r="R22" i="1"/>
  <c r="P22" i="1"/>
  <c r="N22" i="1"/>
  <c r="E22" i="1"/>
  <c r="O22" i="1"/>
  <c r="F22" i="1"/>
  <c r="H22" i="1"/>
  <c r="I21" i="1" s="1"/>
  <c r="S21" i="1" s="1"/>
  <c r="D22" i="1"/>
  <c r="R12" i="1"/>
  <c r="P12" i="1"/>
  <c r="N12" i="1"/>
  <c r="E12" i="1"/>
  <c r="O12" i="1"/>
  <c r="F12" i="1"/>
  <c r="H12" i="1"/>
  <c r="I11" i="1" s="1"/>
  <c r="S11" i="1" s="1"/>
  <c r="D12" i="1"/>
  <c r="Q39" i="1"/>
  <c r="R17" i="1"/>
  <c r="R39" i="1" s="1"/>
  <c r="P17" i="1"/>
  <c r="N17" i="1"/>
  <c r="E17" i="1"/>
  <c r="O17" i="1"/>
  <c r="F17" i="1"/>
  <c r="H17" i="1"/>
  <c r="I16" i="1" s="1"/>
  <c r="S16" i="1" s="1"/>
  <c r="D17" i="1"/>
  <c r="I36" i="1" l="1"/>
  <c r="S36" i="1" s="1"/>
  <c r="P39" i="1"/>
  <c r="N39" i="1"/>
  <c r="F39" i="1"/>
  <c r="D39" i="1"/>
  <c r="O39" i="1"/>
  <c r="I39" i="1"/>
  <c r="E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<sst xmlns="http://schemas.openxmlformats.org/spreadsheetml/2006/main" count="114" uniqueCount="72">
  <si>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</si>
  <si>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</si>
  <si>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</si>
  <si>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Rýmařov</t>
  </si>
  <si>
    <t>Datum:  </t>
  </si>
  <si>
    <t>1.12.2018</t>
  </si>
  <si>
    <t>Domácí</t>
  </si>
  <si>
    <t xml:space="preserve">KK Jiskra Rýmařov </t>
  </si>
  <si>
    <t>Hosté</t>
  </si>
  <si>
    <t xml:space="preserve">TJ Sokol Machová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</si>
  <si>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</si>
  <si>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</si>
  <si>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</si>
  <si>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</si>
  <si>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</si>
  <si>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</si>
  <si>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</si>
  <si>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</si>
  <si>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</si>
  <si>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</si>
  <si>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</si>
  <si>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Heblák</t>
  </si>
  <si>
    <t>Hrančík</t>
  </si>
  <si>
    <t>Jaroslav</t>
  </si>
  <si>
    <t>Roman</t>
  </si>
  <si>
    <t>Stárek</t>
  </si>
  <si>
    <t>Dovrtěl</t>
  </si>
  <si>
    <t>Ladislav</t>
  </si>
  <si>
    <t>Milan</t>
  </si>
  <si>
    <t>Sochor</t>
  </si>
  <si>
    <t>Husek</t>
  </si>
  <si>
    <t>Antonín</t>
  </si>
  <si>
    <t>Bohuslav</t>
  </si>
  <si>
    <t>Davidík</t>
  </si>
  <si>
    <t>Brázdil</t>
  </si>
  <si>
    <t>Michal</t>
  </si>
  <si>
    <t>Vlastimil</t>
  </si>
  <si>
    <t>Janáč</t>
  </si>
  <si>
    <t>Laga</t>
  </si>
  <si>
    <t>Tezzele</t>
  </si>
  <si>
    <t>Míšek</t>
  </si>
  <si>
    <t>Miroslav</t>
  </si>
  <si>
    <t>Celkový výkon družstva  </t>
  </si>
  <si>
    <t>Vedoucí družstva         Jméno:</t>
  </si>
  <si>
    <t>Štěpán Chárník</t>
  </si>
  <si>
    <t>Bodový zisk</t>
  </si>
  <si>
    <t>Bohuslav Husek</t>
  </si>
  <si>
    <t>Podpis:</t>
  </si>
  <si>
    <t>Rozhodčí</t>
  </si>
  <si>
    <t>Jméno:</t>
  </si>
  <si>
    <t>Hampl Marek</t>
  </si>
  <si>
    <t>Číslo průkazu:</t>
  </si>
  <si>
    <t>II/0544</t>
  </si>
  <si>
    <t>Čas zahájení utkání:  </t>
  </si>
  <si>
    <t>10:00</t>
  </si>
  <si>
    <t>Teplota na kuželně:  </t>
  </si>
  <si>
    <t>Čas ukončení utkání:  </t>
  </si>
  <si>
    <t>13:00</t>
  </si>
  <si>
    <t>Počet diváků:  </t>
  </si>
  <si>
    <t>Platnost kolaudačního protokolu:  </t>
  </si>
  <si>
    <t>1.9.2019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</si>
  <si>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</si>
  <si>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</si>
  <si>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</si>
  <si>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</si>
  <si>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</si>
  <si>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</si>
  <si>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</si>
  <si>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</si>
  <si>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</si>
  <si>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</si>
  <si>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1.12.2018 Hampl Marek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</si>
</sst>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91</v>
      </c>
      <c r="E8" s="12">
        <v>16</v>
      </c>
      <c r="F8" s="12">
        <v>7</v>
      </c>
      <c r="G8" s="13">
        <f>IF(AND(ISBLANK(D8),ISBLANK(E8)),"",D8+E8)</f>
        <v>107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32</v>
      </c>
      <c r="P8" s="12">
        <v>2</v>
      </c>
      <c r="Q8" s="13">
        <f>IF(AND(ISBLANK(N8),ISBLANK(O8)),"",N8+O8)</f>
        <v>131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89</v>
      </c>
      <c r="E9" s="18">
        <v>36</v>
      </c>
      <c r="F9" s="18">
        <v>3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77</v>
      </c>
      <c r="O9" s="18">
        <v>77</v>
      </c>
      <c r="P9" s="18">
        <v>1</v>
      </c>
      <c r="Q9" s="19">
        <f>IF(AND(ISBLANK(N9),ISBLANK(O9)),"",N9+O9)</f>
        <v>154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98</v>
      </c>
      <c r="E10" s="18">
        <v>33</v>
      </c>
      <c r="F10" s="18">
        <v>3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53</v>
      </c>
      <c r="P10" s="18">
        <v>1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90</v>
      </c>
      <c r="E11" s="23">
        <v>36</v>
      </c>
      <c r="F11" s="23">
        <v>1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84</v>
      </c>
      <c r="O11" s="23">
        <v>45</v>
      </c>
      <c r="P11" s="23">
        <v>1</v>
      </c>
      <c r="Q11" s="24">
        <f>IF(AND(ISBLANK(N11),ISBLANK(O11)),"",N11+O11)</f>
        <v>129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6374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121</v>
      </c>
      <c r="F12" s="28">
        <f>IF(ISNUMBER($G12),SUM(F8:F11),"")</f>
        <v>14</v>
      </c>
      <c r="G12" s="29">
        <f>IF(SUM($G8:$G11)+SUM($Q8:$Q11)&gt;0,SUM(G8:G11),"")</f>
        <v>489</v>
      </c>
      <c r="H12" s="27">
        <f>IF(ISNUMBER($G12),SUM(H8:H11),"")</f>
        <v>0</v>
      </c>
      <c r="I12" s="99"/>
      <c r="K12" s="96">
        <v>14928</v>
      </c>
      <c r="L12" s="97"/>
      <c r="M12" s="26" t="s">
        <v>18</v>
      </c>
      <c r="N12" s="27">
        <f>IF(ISNUMBER($G12),SUM(N8:N11),"")</f>
        <v>355</v>
      </c>
      <c r="O12" s="28">
        <f>IF(ISNUMBER($G12),SUM(O8:O11),"")</f>
        <v>207</v>
      </c>
      <c r="P12" s="28">
        <f>IF(ISNUMBER($G12),SUM(P8:P11),"")</f>
        <v>5</v>
      </c>
      <c r="Q12" s="29">
        <f>IF(SUM($G8:$G11)+SUM($Q8:$Q11)&gt;0,SUM(Q8:Q11),"")</f>
        <v>562</v>
      </c>
      <c r="R12" s="27">
        <f>IF(ISNUMBER($G12),SUM(R8:R11),"")</f>
        <v>4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85</v>
      </c>
      <c r="E13" s="12">
        <v>54</v>
      </c>
      <c r="F13" s="12">
        <v>1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76</v>
      </c>
      <c r="O13" s="12">
        <v>25</v>
      </c>
      <c r="P13" s="12">
        <v>6</v>
      </c>
      <c r="Q13" s="13">
        <f>IF(AND(ISBLANK(N13),ISBLANK(O13)),"",N13+O13)</f>
        <v>101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102</v>
      </c>
      <c r="E14" s="18">
        <v>58</v>
      </c>
      <c r="F14" s="18">
        <v>0</v>
      </c>
      <c r="G14" s="19">
        <f>IF(AND(ISBLANK(D14),ISBLANK(E14)),"",D14+E14)</f>
        <v>160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26</v>
      </c>
      <c r="P14" s="18">
        <v>6</v>
      </c>
      <c r="Q14" s="19">
        <f>IF(AND(ISBLANK(N14),ISBLANK(O14)),"",N14+O14)</f>
        <v>110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87</v>
      </c>
      <c r="E15" s="18">
        <v>53</v>
      </c>
      <c r="F15" s="18">
        <v>0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41</v>
      </c>
      <c r="P15" s="18">
        <v>1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104</v>
      </c>
      <c r="E16" s="23">
        <v>62</v>
      </c>
      <c r="F16" s="23">
        <v>0</v>
      </c>
      <c r="G16" s="24">
        <f>IF(AND(ISBLANK(D16),ISBLANK(E16)),"",D16+E16)</f>
        <v>166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35</v>
      </c>
      <c r="P16" s="23">
        <v>5</v>
      </c>
      <c r="Q16" s="24">
        <f>IF(AND(ISBLANK(N16),ISBLANK(O16)),"",N16+O16)</f>
        <v>119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6367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227</v>
      </c>
      <c r="F17" s="28">
        <f>IF(ISNUMBER($G17),SUM(F13:F16),"")</f>
        <v>1</v>
      </c>
      <c r="G17" s="29">
        <f>IF(SUM($G13:$G16)+SUM($Q13:$Q16)&gt;0,SUM(G13:G16),"")</f>
        <v>605</v>
      </c>
      <c r="H17" s="27">
        <f>IF(ISNUMBER($G17),SUM(H13:H16),"")</f>
        <v>4</v>
      </c>
      <c r="I17" s="99"/>
      <c r="K17" s="96">
        <v>6687</v>
      </c>
      <c r="L17" s="97"/>
      <c r="M17" s="26" t="s">
        <v>18</v>
      </c>
      <c r="N17" s="27">
        <f>IF(ISNUMBER($G17),SUM(N13:N16),"")</f>
        <v>330</v>
      </c>
      <c r="O17" s="28">
        <f>IF(ISNUMBER($G17),SUM(O13:O16),"")</f>
        <v>127</v>
      </c>
      <c r="P17" s="28">
        <f>IF(ISNUMBER($G17),SUM(P13:P16),"")</f>
        <v>18</v>
      </c>
      <c r="Q17" s="29">
        <f>IF(SUM($G13:$G16)+SUM($Q13:$Q16)&gt;0,SUM(Q13:Q16),"")</f>
        <v>457</v>
      </c>
      <c r="R17" s="27">
        <f>IF(ISNUMBER($G17),SUM(R13:R16),"")</f>
        <v>0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83</v>
      </c>
      <c r="E18" s="12">
        <v>36</v>
      </c>
      <c r="F18" s="12">
        <v>0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87</v>
      </c>
      <c r="O18" s="12">
        <v>53</v>
      </c>
      <c r="P18" s="12">
        <v>1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107</v>
      </c>
      <c r="E19" s="18">
        <v>70</v>
      </c>
      <c r="F19" s="18">
        <v>0</v>
      </c>
      <c r="G19" s="19">
        <f>IF(AND(ISBLANK(D19),ISBLANK(E19)),"",D19+E19)</f>
        <v>177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43</v>
      </c>
      <c r="P19" s="18">
        <v>3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85</v>
      </c>
      <c r="E20" s="18">
        <v>62</v>
      </c>
      <c r="F20" s="18">
        <v>0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80</v>
      </c>
      <c r="O20" s="18">
        <v>51</v>
      </c>
      <c r="P20" s="18">
        <v>1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91</v>
      </c>
      <c r="E21" s="23">
        <v>50</v>
      </c>
      <c r="F21" s="23">
        <v>0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77</v>
      </c>
      <c r="O21" s="23">
        <v>54</v>
      </c>
      <c r="P21" s="23">
        <v>1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11056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218</v>
      </c>
      <c r="F22" s="28">
        <f>IF(ISNUMBER($G22),SUM(F18:F21),"")</f>
        <v>0</v>
      </c>
      <c r="G22" s="29">
        <f>IF(SUM($G18:$G21)+SUM($Q18:$Q21)&gt;0,SUM(G18:G21),"")</f>
        <v>584</v>
      </c>
      <c r="H22" s="27">
        <f>IF(ISNUMBER($G22),SUM(H18:H21),"")</f>
        <v>3</v>
      </c>
      <c r="I22" s="99"/>
      <c r="K22" s="96">
        <v>6686</v>
      </c>
      <c r="L22" s="97"/>
      <c r="M22" s="26" t="s">
        <v>18</v>
      </c>
      <c r="N22" s="27">
        <f>IF(ISNUMBER($G22),SUM(N18:N21),"")</f>
        <v>326</v>
      </c>
      <c r="O22" s="28">
        <f>IF(ISNUMBER($G22),SUM(O18:O21),"")</f>
        <v>201</v>
      </c>
      <c r="P22" s="28">
        <f>IF(ISNUMBER($G22),SUM(P18:P21),"")</f>
        <v>6</v>
      </c>
      <c r="Q22" s="29">
        <f>IF(SUM($G18:$G21)+SUM($Q18:$Q21)&gt;0,SUM(Q18:Q21),"")</f>
        <v>527</v>
      </c>
      <c r="R22" s="27">
        <f>IF(ISNUMBER($G22),SUM(R18:R21),"")</f>
        <v>1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98</v>
      </c>
      <c r="E23" s="12">
        <v>35</v>
      </c>
      <c r="F23" s="12">
        <v>3</v>
      </c>
      <c r="G23" s="13">
        <f>IF(AND(ISBLANK(D23),ISBLANK(E23)),"",D23+E23)</f>
        <v>133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93</v>
      </c>
      <c r="O23" s="12">
        <v>35</v>
      </c>
      <c r="P23" s="12">
        <v>4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88</v>
      </c>
      <c r="E24" s="18">
        <v>45</v>
      </c>
      <c r="F24" s="18">
        <v>2</v>
      </c>
      <c r="G24" s="19">
        <f>IF(AND(ISBLANK(D24),ISBLANK(E24)),"",D24+E24)</f>
        <v>133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45</v>
      </c>
      <c r="P24" s="18">
        <v>1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88</v>
      </c>
      <c r="E25" s="18">
        <v>43</v>
      </c>
      <c r="F25" s="18">
        <v>1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97</v>
      </c>
      <c r="O25" s="18">
        <v>36</v>
      </c>
      <c r="P25" s="18">
        <v>2</v>
      </c>
      <c r="Q25" s="19">
        <f>IF(AND(ISBLANK(N25),ISBLANK(O25)),"",N25+O25)</f>
        <v>133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95</v>
      </c>
      <c r="E26" s="23">
        <v>36</v>
      </c>
      <c r="F26" s="23">
        <v>1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75</v>
      </c>
      <c r="O26" s="23">
        <v>70</v>
      </c>
      <c r="P26" s="23">
        <v>0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13312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159</v>
      </c>
      <c r="F27" s="28">
        <f>IF(ISNUMBER($G27),SUM(F23:F26),"")</f>
        <v>7</v>
      </c>
      <c r="G27" s="29">
        <f>IF(SUM($G23:$G26)+SUM($Q23:$Q26)&gt;0,SUM(G23:G26),"")</f>
        <v>528</v>
      </c>
      <c r="H27" s="27">
        <f>IF(ISNUMBER($G27),SUM(H23:H26),"")</f>
        <v>1</v>
      </c>
      <c r="I27" s="99"/>
      <c r="K27" s="96">
        <v>12072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186</v>
      </c>
      <c r="P27" s="28">
        <f>IF(ISNUMBER($G27),SUM(P23:P26),"")</f>
        <v>7</v>
      </c>
      <c r="Q27" s="29">
        <f>IF(SUM($G23:$G26)+SUM($Q23:$Q26)&gt;0,SUM(Q23:Q26),"")</f>
        <v>546</v>
      </c>
      <c r="R27" s="27">
        <f>IF(ISNUMBER($G27),SUM(R23:R26),"")</f>
        <v>3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97</v>
      </c>
      <c r="E28" s="12">
        <v>35</v>
      </c>
      <c r="F28" s="12">
        <v>2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89</v>
      </c>
      <c r="O28" s="12">
        <v>70</v>
      </c>
      <c r="P28" s="12">
        <v>0</v>
      </c>
      <c r="Q28" s="13">
        <f>IF(AND(ISBLANK(N28),ISBLANK(O28)),"",N28+O28)</f>
        <v>159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90</v>
      </c>
      <c r="E29" s="18">
        <v>51</v>
      </c>
      <c r="F29" s="18">
        <v>1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77</v>
      </c>
      <c r="O29" s="18">
        <v>36</v>
      </c>
      <c r="P29" s="18">
        <v>0</v>
      </c>
      <c r="Q29" s="19">
        <f>IF(AND(ISBLANK(N29),ISBLANK(O29)),"",N29+O29)</f>
        <v>113</v>
      </c>
      <c r="R29" s="20">
        <f>IF(ISNUMBER($H29),1-$H29,"")</f>
        <v>0</v>
      </c>
      <c r="S29" s="15"/>
    </row>
    <row r="30" spans="1:19" ht="12.95" customHeight="1" x14ac:dyDescent="0.2">
      <c r="A30" s="92" t="s">
        <v>27</v>
      </c>
      <c r="B30" s="93"/>
      <c r="C30" s="16">
        <v>3</v>
      </c>
      <c r="D30" s="17">
        <v>93</v>
      </c>
      <c r="E30" s="18">
        <v>36</v>
      </c>
      <c r="F30" s="18">
        <v>1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35</v>
      </c>
      <c r="L30" s="93"/>
      <c r="M30" s="16">
        <v>3</v>
      </c>
      <c r="N30" s="17">
        <v>94</v>
      </c>
      <c r="O30" s="18">
        <v>45</v>
      </c>
      <c r="P30" s="18">
        <v>2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82</v>
      </c>
      <c r="E31" s="23">
        <v>30</v>
      </c>
      <c r="F31" s="23">
        <v>3</v>
      </c>
      <c r="G31" s="24">
        <f>IF(AND(ISBLANK(D31),ISBLANK(E31)),"",D31+E31)</f>
        <v>112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105</v>
      </c>
      <c r="O31" s="23">
        <v>52</v>
      </c>
      <c r="P31" s="23">
        <v>2</v>
      </c>
      <c r="Q31" s="24">
        <f>IF(AND(ISBLANK(N31),ISBLANK(O31)),"",N31+O31)</f>
        <v>157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11959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152</v>
      </c>
      <c r="F32" s="28">
        <f>IF(ISNUMBER($G32),SUM(F28:F31),"")</f>
        <v>7</v>
      </c>
      <c r="G32" s="29">
        <f>IF(SUM($G28:$G31)+SUM($Q28:$Q31)&gt;0,SUM(G28:G31),"")</f>
        <v>514</v>
      </c>
      <c r="H32" s="27">
        <f>IF(ISNUMBER($G32),SUM(H28:H31),"")</f>
        <v>1</v>
      </c>
      <c r="I32" s="99"/>
      <c r="K32" s="96">
        <v>21489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203</v>
      </c>
      <c r="P32" s="28">
        <f>IF(ISNUMBER($G32),SUM(P28:P31),"")</f>
        <v>4</v>
      </c>
      <c r="Q32" s="29">
        <f>IF(SUM($G28:$G31)+SUM($Q28:$Q31)&gt;0,SUM(Q28:Q31),"")</f>
        <v>568</v>
      </c>
      <c r="R32" s="27">
        <f>IF(ISNUMBER($G32),SUM(R28:R31),"")</f>
        <v>3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89</v>
      </c>
      <c r="E33" s="12">
        <v>41</v>
      </c>
      <c r="F33" s="12">
        <v>0</v>
      </c>
      <c r="G33" s="13">
        <f>IF(AND(ISBLANK(D33),ISBLANK(E33)),"",D33+E33)</f>
        <v>130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91</v>
      </c>
      <c r="O33" s="12">
        <v>51</v>
      </c>
      <c r="P33" s="12">
        <v>0</v>
      </c>
      <c r="Q33" s="13">
        <f>IF(AND(ISBLANK(N33),ISBLANK(O33)),"",N33+O33)</f>
        <v>142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92</v>
      </c>
      <c r="E34" s="18">
        <v>54</v>
      </c>
      <c r="F34" s="18">
        <v>2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99</v>
      </c>
      <c r="O34" s="18">
        <v>34</v>
      </c>
      <c r="P34" s="18">
        <v>2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5" customHeight="1" x14ac:dyDescent="0.2">
      <c r="A35" s="92" t="s">
        <v>23</v>
      </c>
      <c r="B35" s="93"/>
      <c r="C35" s="16">
        <v>3</v>
      </c>
      <c r="D35" s="17">
        <v>104</v>
      </c>
      <c r="E35" s="18">
        <v>36</v>
      </c>
      <c r="F35" s="18">
        <v>1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60</v>
      </c>
      <c r="O35" s="18">
        <v>36</v>
      </c>
      <c r="P35" s="18">
        <v>0</v>
      </c>
      <c r="Q35" s="19">
        <f>IF(AND(ISBLANK(N35),ISBLANK(O35)),"",N35+O35)</f>
        <v>96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86</v>
      </c>
      <c r="E36" s="23">
        <v>51</v>
      </c>
      <c r="F36" s="23">
        <v>0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44</v>
      </c>
      <c r="P36" s="23">
        <v>2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6380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182</v>
      </c>
      <c r="F37" s="28">
        <f>IF(ISNUMBER($G37),SUM(F33:F36),"")</f>
        <v>3</v>
      </c>
      <c r="G37" s="29">
        <f>IF(SUM($G33:$G36)+SUM($Q33:$Q36)&gt;0,SUM(G33:G36),"")</f>
        <v>553</v>
      </c>
      <c r="H37" s="27">
        <f>IF(ISNUMBER($G37),SUM(H33:H36),"")</f>
        <v>3</v>
      </c>
      <c r="I37" s="99"/>
      <c r="K37" s="96">
        <v>10887</v>
      </c>
      <c r="L37" s="97"/>
      <c r="M37" s="26" t="s">
        <v>18</v>
      </c>
      <c r="N37" s="27">
        <f>IF(ISNUMBER($G37),SUM(N33:N36),"")</f>
        <v>341</v>
      </c>
      <c r="O37" s="28">
        <f>IF(ISNUMBER($G37),SUM(O33:O36),"")</f>
        <v>165</v>
      </c>
      <c r="P37" s="28">
        <f>IF(ISNUMBER($G37),SUM(P33:P36),"")</f>
        <v>4</v>
      </c>
      <c r="Q37" s="29">
        <f>IF(SUM($G33:$G36)+SUM($Q33:$Q36)&gt;0,SUM(Q33:Q36),"")</f>
        <v>506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42</v>
      </c>
      <c r="D39" s="33">
        <f>IF(ISNUMBER($G39),SUM(D12,D17,D22,D27,D32,D37),"")</f>
        <v>2214</v>
      </c>
      <c r="E39" s="34">
        <f>IF(ISNUMBER($G39),SUM(E12,E17,E22,E27,E32,E37),"")</f>
        <v>1059</v>
      </c>
      <c r="F39" s="34">
        <f>IF(ISNUMBER($G39),SUM(F12,F17,F22,F27,F32,F37),"")</f>
        <v>32</v>
      </c>
      <c r="G39" s="35">
        <f>IF(SUM($G$8:$G$37)+SUM($Q$8:$Q$37)&gt;0,SUM(G12,G17,G22,G27,G32,G37),"")</f>
        <v>3273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2077</v>
      </c>
      <c r="O39" s="34">
        <f>IF(ISNUMBER($G39),SUM(O12,O17,O22,O27,O32,O37),"")</f>
        <v>1089</v>
      </c>
      <c r="P39" s="34">
        <f>IF(ISNUMBER($G39),SUM(P12,P17,P22,P27,P32,P37),"")</f>
        <v>44</v>
      </c>
      <c r="Q39" s="35">
        <f>IF(SUM($G$8:$G$37)+SUM($Q$8:$Q$37)&gt;0,SUM(Q12,Q17,Q22,Q27,Q32,Q37),"")</f>
        <v>3166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Jiskra Rýmařov  – TJ Sokol Machová 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19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22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2018-12-01T19:28:22Z</dcterms:modified>
</cp:coreProperties>
</file>